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4D78226-BC54-4237-8330-A359A333EE3D}" xr6:coauthVersionLast="47" xr6:coauthVersionMax="47" xr10:uidLastSave="{00000000-0000-0000-0000-000000000000}"/>
  <bookViews>
    <workbookView xWindow="-120" yWindow="-120" windowWidth="29040" windowHeight="15720" firstSheet="2" activeTab="2" xr2:uid="{745C0C36-F5E9-4D2F-B5B0-E789CB0C4896}"/>
  </bookViews>
  <sheets>
    <sheet name="90-11 (գործող)" sheetId="73" state="hidden" r:id="rId1"/>
    <sheet name="համեմատական" sheetId="72" state="hidden" r:id="rId2"/>
    <sheet name="90-11 (առաջարկվող)" sheetId="7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'90-11 (առաջարկվող)'!$A$1:$E$43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74" l="1"/>
  <c r="E21" i="74"/>
  <c r="E38" i="74"/>
  <c r="E37" i="74"/>
  <c r="E36" i="74"/>
  <c r="E35" i="74"/>
  <c r="E34" i="74"/>
  <c r="E33" i="74"/>
  <c r="E32" i="74"/>
  <c r="E31" i="74"/>
  <c r="E30" i="74"/>
  <c r="E29" i="74"/>
  <c r="E28" i="74"/>
  <c r="E27" i="74"/>
  <c r="E26" i="74"/>
  <c r="E25" i="74"/>
  <c r="E24" i="74"/>
  <c r="E23" i="74"/>
  <c r="E20" i="74"/>
  <c r="E19" i="74"/>
  <c r="C18" i="74"/>
  <c r="E18" i="74" s="1"/>
  <c r="E17" i="74"/>
  <c r="E16" i="74"/>
  <c r="C15" i="74"/>
  <c r="E15" i="74" s="1"/>
  <c r="E14" i="74"/>
  <c r="E13" i="74"/>
  <c r="E12" i="74"/>
  <c r="I18" i="72"/>
  <c r="I17" i="72"/>
  <c r="F37" i="72"/>
  <c r="F36" i="72"/>
  <c r="F35" i="72"/>
  <c r="F34" i="72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6" i="72"/>
  <c r="F15" i="72"/>
  <c r="F14" i="72"/>
  <c r="F13" i="72"/>
  <c r="D13" i="72"/>
  <c r="F12" i="72"/>
  <c r="F11" i="72"/>
  <c r="F10" i="72"/>
  <c r="D10" i="72"/>
  <c r="D38" i="72" s="1"/>
  <c r="F9" i="72"/>
  <c r="F8" i="72"/>
  <c r="F7" i="72"/>
  <c r="F38" i="72" s="1"/>
  <c r="E36" i="73"/>
  <c r="E35" i="73"/>
  <c r="E34" i="73"/>
  <c r="E33" i="73"/>
  <c r="E32" i="73"/>
  <c r="E31" i="73"/>
  <c r="E30" i="73"/>
  <c r="E29" i="73"/>
  <c r="E28" i="73"/>
  <c r="E27" i="73"/>
  <c r="E26" i="73"/>
  <c r="E25" i="73"/>
  <c r="E24" i="73"/>
  <c r="E23" i="73"/>
  <c r="E22" i="73"/>
  <c r="E21" i="73"/>
  <c r="E20" i="73"/>
  <c r="E19" i="73"/>
  <c r="C18" i="73"/>
  <c r="E17" i="73"/>
  <c r="E16" i="73"/>
  <c r="C15" i="73"/>
  <c r="E15" i="73" s="1"/>
  <c r="E14" i="73"/>
  <c r="E13" i="73"/>
  <c r="E12" i="73"/>
  <c r="J37" i="72"/>
  <c r="K36" i="72"/>
  <c r="J36" i="72"/>
  <c r="I36" i="72"/>
  <c r="L36" i="72" s="1"/>
  <c r="J35" i="72"/>
  <c r="J34" i="72"/>
  <c r="J33" i="72"/>
  <c r="K33" i="72"/>
  <c r="J32" i="72"/>
  <c r="K31" i="72"/>
  <c r="J31" i="72"/>
  <c r="I31" i="72"/>
  <c r="J30" i="72"/>
  <c r="K29" i="72"/>
  <c r="J29" i="72"/>
  <c r="I29" i="72"/>
  <c r="J28" i="72"/>
  <c r="K27" i="72"/>
  <c r="J27" i="72"/>
  <c r="I27" i="72"/>
  <c r="J26" i="72"/>
  <c r="K25" i="72"/>
  <c r="J25" i="72"/>
  <c r="I25" i="72"/>
  <c r="K24" i="72"/>
  <c r="J24" i="72"/>
  <c r="I24" i="72"/>
  <c r="J23" i="72"/>
  <c r="J22" i="72"/>
  <c r="J21" i="72"/>
  <c r="K21" i="72"/>
  <c r="J20" i="72"/>
  <c r="K19" i="72"/>
  <c r="J19" i="72"/>
  <c r="I19" i="72"/>
  <c r="L19" i="72" s="1"/>
  <c r="K16" i="72"/>
  <c r="J16" i="72"/>
  <c r="I16" i="72"/>
  <c r="L16" i="72"/>
  <c r="J15" i="72"/>
  <c r="K14" i="72"/>
  <c r="J14" i="72"/>
  <c r="I14" i="72"/>
  <c r="L14" i="72" s="1"/>
  <c r="K13" i="72"/>
  <c r="G13" i="72"/>
  <c r="J13" i="72" s="1"/>
  <c r="J12" i="72"/>
  <c r="I12" i="72"/>
  <c r="J11" i="72"/>
  <c r="K10" i="72"/>
  <c r="G10" i="72"/>
  <c r="I10" i="72" s="1"/>
  <c r="J9" i="72"/>
  <c r="J8" i="72"/>
  <c r="J7" i="72"/>
  <c r="K7" i="72"/>
  <c r="E39" i="74" l="1"/>
  <c r="C39" i="74"/>
  <c r="L10" i="72"/>
  <c r="J10" i="72"/>
  <c r="L27" i="72"/>
  <c r="L25" i="72"/>
  <c r="L29" i="72"/>
  <c r="L12" i="72"/>
  <c r="C37" i="73"/>
  <c r="E18" i="73"/>
  <c r="L31" i="72"/>
  <c r="L24" i="72"/>
  <c r="K22" i="72"/>
  <c r="I22" i="72"/>
  <c r="L22" i="72" s="1"/>
  <c r="K8" i="72"/>
  <c r="I8" i="72"/>
  <c r="L8" i="72" s="1"/>
  <c r="I11" i="72"/>
  <c r="L11" i="72" s="1"/>
  <c r="K11" i="72"/>
  <c r="I30" i="72"/>
  <c r="L30" i="72" s="1"/>
  <c r="K30" i="72"/>
  <c r="K32" i="72"/>
  <c r="I32" i="72"/>
  <c r="L32" i="72" s="1"/>
  <c r="I37" i="72"/>
  <c r="L37" i="72" s="1"/>
  <c r="K37" i="72"/>
  <c r="I28" i="72"/>
  <c r="L28" i="72" s="1"/>
  <c r="K28" i="72"/>
  <c r="K35" i="72"/>
  <c r="I35" i="72"/>
  <c r="L35" i="72" s="1"/>
  <c r="K15" i="72"/>
  <c r="I15" i="72"/>
  <c r="L15" i="72" s="1"/>
  <c r="K23" i="72"/>
  <c r="I23" i="72"/>
  <c r="L23" i="72" s="1"/>
  <c r="K34" i="72"/>
  <c r="I34" i="72"/>
  <c r="L34" i="72" s="1"/>
  <c r="K9" i="72"/>
  <c r="I9" i="72"/>
  <c r="L9" i="72" s="1"/>
  <c r="J38" i="72"/>
  <c r="I20" i="72"/>
  <c r="L20" i="72" s="1"/>
  <c r="K20" i="72"/>
  <c r="I26" i="72"/>
  <c r="L26" i="72" s="1"/>
  <c r="K26" i="72"/>
  <c r="I7" i="72"/>
  <c r="I21" i="72"/>
  <c r="L21" i="72" s="1"/>
  <c r="I33" i="72"/>
  <c r="L33" i="72" s="1"/>
  <c r="K12" i="72"/>
  <c r="I13" i="72"/>
  <c r="L13" i="72" s="1"/>
  <c r="G38" i="72"/>
  <c r="E37" i="73" l="1"/>
  <c r="K38" i="72"/>
  <c r="L7" i="72"/>
  <c r="L38" i="72" s="1"/>
  <c r="I38" i="72"/>
</calcChain>
</file>

<file path=xl/sharedStrings.xml><?xml version="1.0" encoding="utf-8"?>
<sst xmlns="http://schemas.openxmlformats.org/spreadsheetml/2006/main" count="136" uniqueCount="59">
  <si>
    <t>ՀԱՍՏԻՔԱՑՈՒՑԱԿԸ ԵՎ ՊԱՇՏՈՆԱՅԻՆ ԴՐՈՒՅՔԱՉԱՓԵՐԸ</t>
  </si>
  <si>
    <t>դրամ</t>
  </si>
  <si>
    <t>հ/հ</t>
  </si>
  <si>
    <t>Հաստիքների անվանումը</t>
  </si>
  <si>
    <t>Վարձատրության խումբը</t>
  </si>
  <si>
    <t>Գործող</t>
  </si>
  <si>
    <t>Առաջարկվող</t>
  </si>
  <si>
    <t>Տարբերություն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</si>
  <si>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</si>
  <si>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</si>
  <si>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</si>
  <si>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</si>
  <si>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Գլխավոր հաշվապահ</t>
  </si>
  <si>
    <t>Լոգոպեդ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</si>
  <si>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</si>
  <si>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</si>
  <si>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</si>
  <si>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</si>
  <si>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Հոգեբան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</si>
  <si>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</si>
  <si>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</si>
  <si>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</si>
  <si>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</si>
  <si>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</si>
  <si>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</si>
  <si>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</si>
  <si>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</si>
  <si>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 xml:space="preserve">Հաստատված է </t>
  </si>
  <si>
    <t xml:space="preserve">Երևանի քաղաքապետի </t>
  </si>
  <si>
    <t xml:space="preserve">հ. ______- Ա որոշմամբ 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</si>
  <si>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</si>
  <si>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</si>
  <si>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</si>
  <si>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</si>
  <si>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</si>
  <si>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ԸՆԴԱՄԵՆԸ</t>
  </si>
  <si>
    <t>Գործավար</t>
  </si>
  <si>
    <t>Փականագործ - էլեկտրամոնտյոր</t>
  </si>
  <si>
    <t>Դռնապան</t>
  </si>
  <si>
    <t>Լվացարար</t>
  </si>
  <si>
    <t xml:space="preserve"> «ԵՐԵՎԱՆԻ Հ.90 ՄԱՆԿԱՊԱՐՏԵԶ» ՀԱՄԱՅՆՔԱՅԻՆ ՈՉ ԱՌԵՎՏՐԱՅԻՆ ԿԱԶՄԱԿԵՐՊՈՒԹՅԱՆ</t>
  </si>
  <si>
    <t>Դաստիարակ (կրտսեր առաջին)</t>
  </si>
  <si>
    <t>Պարուսույց</t>
  </si>
  <si>
    <t>Դաստիարակի օգնական (կրտսեր առաջին)</t>
  </si>
  <si>
    <t>Շեֆ խոհարար</t>
  </si>
  <si>
    <t>Դերձակ</t>
  </si>
  <si>
    <t>Այգեպան</t>
  </si>
  <si>
    <t>Շենքերի,սարքավորումների սպասարկող և նորոգող բանվոր</t>
  </si>
  <si>
    <t>Պահեստապետ</t>
  </si>
  <si>
    <t>Հնոցապան (սեզոնային)</t>
  </si>
  <si>
    <t xml:space="preserve"> «ԵՐԵՎԱՆԻ Հ.90 ՄՍՈՒՐ-ՄԱՆԿԱՊԱՐՏԵԶ» ՀԱՄԱՅՆՔԱՅԻՆ ՈՉ ԱՌԵՎՏՐԱՅԻՆ ԿԱԶՄԱԿԵՐՊՈՒԹՅԱՆ</t>
  </si>
  <si>
    <t>Դաստիարակի օգնական (կրտսեր առաջին խումբ)</t>
  </si>
  <si>
    <t>Դաստիարակ (կրտսեր առաջին խումբ)</t>
  </si>
  <si>
    <t>Սոցիալական մանկավարժ</t>
  </si>
  <si>
    <t>Հատուկ մանկավարժ</t>
  </si>
  <si>
    <t>Հավելված 3</t>
  </si>
  <si>
    <t xml:space="preserve">__. __. 2025թ. </t>
  </si>
  <si>
    <t xml:space="preserve">______. ______. 2025թ. </t>
  </si>
  <si>
    <t xml:space="preserve">հ. 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</si>
</sst>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8">
    <cellStyle name="Normal" xfId="0" builtinId="0"/>
    <cellStyle name="Normal 2 3" xfId="4" xr:uid="{2FD74554-B785-4ACB-9BC8-F89C48C4032B}"/>
    <cellStyle name="Normal 6" xfId="3" xr:uid="{6DC74811-4E71-4A86-BA27-0366DE1B8934}"/>
    <cellStyle name="Normal_37-hastiqacucak" xfId="1" xr:uid="{74829491-0D2A-43DA-A8AA-B04109135601}"/>
    <cellStyle name="Normal_Sheet1" xfId="2" xr:uid="{4A0600E8-BA1E-4360-A6C9-5FF8FE55B708}"/>
    <cellStyle name="Обычный 2" xfId="7" xr:uid="{8697BE4D-27CB-4790-AB81-A446CD0E44B9}"/>
    <cellStyle name="Обычный 3 3 2 2" xfId="6" xr:uid="{9800C1E2-9BDD-4508-9129-32EB33C54DD9}"/>
    <cellStyle name="Обычный 3 5" xfId="5" xr:uid="{CC908B39-7BA0-41F0-B717-FBB3687BB5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r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OQAgAFAATQAAAAAAAAAAAAAAAAAAAAAAAAAAAAAAAAAAAAAAAAAAAAAAAAAAAAAAAAAAAAAAAAAAAAAAAAAAAAAAAAAAAAAAAAAAAAAAAAAAAAAAAAAAAAAAAAAAAAAAAADpBwUAAQAMABIAJ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5MjFaMCMGCSqGSIb3DQEJBDEWBBSbP8MqHKkVVUYNE5QIjDMmLCNX4TArBgsqhkiG9w0BCRACDDEcMBowGDAWBBRE5xMFRVajmd/v2Zzf5CvSbEm8HjANBgkqhkiG9w0BAQEFAASCAQB79tMhUcjG6ekwSZ4PIKTPvbhHVVa2RDXVwQfDwsddoa73rnVsE6wllAnR817oJO4el7XrI+OtjbP9PLzF+3jIlSKUm8Zajd+OfaGcS1s1iC1cYl0+XCt0eHuHhPa3nMWnZUASzgI2m8Sm2C2D0JtiL93BqIYYh/BaZrqXTSDf5HgNT/Gn/33AT05e+oVYA614VcUbj0xPHGlPk+V8BoxPZSFp4aFUFGg3DAiyJn4CdrB/kmLjlQJkB9AKG4MjPWtFY1d0Zyw23/Mu3F5bS9uneur9Rugh14nP6vrF68s14B2E4WS8OAwYw11gEc+rJKAZXfwow6VzurpQEpowhy7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42</xdr:row>
          <xdr:rowOff>0</xdr:rowOff>
        </xdr:from>
        <xdr:to>
          <xdr:col>3</xdr:col>
          <xdr:colOff>1406525</xdr:colOff>
          <xdr:row>42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883AD6F-1DE6-97E8-3CB0-DF3907B3FD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2F985-2248-4B28-9919-B314110EC191}">
  <sheetPr>
    <tabColor theme="4" tint="0.59999389629810485"/>
  </sheetPr>
  <dimension ref="A1:E41"/>
  <sheetViews>
    <sheetView view="pageBreakPreview" zoomScale="80" zoomScaleNormal="80" zoomScaleSheetLayoutView="80" workbookViewId="0">
      <selection activeCell="A12" sqref="A12"/>
    </sheetView>
  </sheetViews>
  <sheetFormatPr defaultRowHeight="16.5" x14ac:dyDescent="0.25"/>
  <cols>
    <col min="1" max="1" width="4.140625" style="1" customWidth="1"/>
    <col min="2" max="2" width="45.5703125" style="1" customWidth="1"/>
    <col min="3" max="3" width="17" style="1" customWidth="1"/>
    <col min="4" max="4" width="28.140625" style="1" customWidth="1"/>
    <col min="5" max="5" width="27" style="1" customWidth="1"/>
    <col min="6" max="6" width="16.14062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17.25" x14ac:dyDescent="0.25">
      <c r="A1" s="2"/>
      <c r="B1" s="9"/>
      <c r="C1" s="9"/>
      <c r="D1" s="30" t="s">
        <v>55</v>
      </c>
      <c r="E1" s="30"/>
    </row>
    <row r="2" spans="1:5" customFormat="1" ht="17.25" x14ac:dyDescent="0.25">
      <c r="A2" s="2"/>
      <c r="B2" s="9"/>
      <c r="C2" s="9"/>
      <c r="D2" s="30" t="s">
        <v>27</v>
      </c>
      <c r="E2" s="30"/>
    </row>
    <row r="3" spans="1:5" customFormat="1" ht="17.25" x14ac:dyDescent="0.25">
      <c r="A3" s="2"/>
      <c r="B3" s="9"/>
      <c r="C3" s="9"/>
      <c r="D3" s="30" t="s">
        <v>28</v>
      </c>
      <c r="E3" s="30"/>
    </row>
    <row r="4" spans="1:5" customFormat="1" ht="21.75" customHeight="1" x14ac:dyDescent="0.25">
      <c r="A4" s="2"/>
      <c r="B4" s="9"/>
      <c r="C4" s="9"/>
      <c r="D4" s="10"/>
      <c r="E4" s="10" t="s">
        <v>56</v>
      </c>
    </row>
    <row r="5" spans="1:5" customFormat="1" ht="21.75" customHeight="1" x14ac:dyDescent="0.25">
      <c r="A5" s="2"/>
      <c r="B5" s="9"/>
      <c r="C5" s="9"/>
      <c r="D5" s="10"/>
      <c r="E5" s="10" t="s">
        <v>29</v>
      </c>
    </row>
    <row r="6" spans="1:5" customFormat="1" ht="7.5" customHeight="1" x14ac:dyDescent="0.25">
      <c r="A6" s="11"/>
      <c r="B6" s="12"/>
      <c r="C6" s="12"/>
      <c r="D6" s="12"/>
      <c r="E6" s="12"/>
    </row>
    <row r="7" spans="1:5" customFormat="1" ht="39.75" customHeight="1" x14ac:dyDescent="0.25">
      <c r="A7" s="31" t="s">
        <v>50</v>
      </c>
      <c r="B7" s="31"/>
      <c r="C7" s="31"/>
      <c r="D7" s="31"/>
      <c r="E7" s="31"/>
    </row>
    <row r="8" spans="1:5" customFormat="1" x14ac:dyDescent="0.25">
      <c r="A8" s="32" t="s">
        <v>0</v>
      </c>
      <c r="B8" s="32"/>
      <c r="C8" s="32"/>
      <c r="D8" s="32"/>
      <c r="E8" s="32"/>
    </row>
    <row r="9" spans="1:5" ht="18.75" customHeight="1" x14ac:dyDescent="0.25">
      <c r="A9" s="2"/>
      <c r="B9" s="2"/>
      <c r="D9" s="3"/>
      <c r="E9" s="13" t="s">
        <v>1</v>
      </c>
    </row>
    <row r="10" spans="1:5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30</v>
      </c>
      <c r="E10" s="4" t="s">
        <v>31</v>
      </c>
    </row>
    <row r="11" spans="1:5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7">
        <v>1</v>
      </c>
      <c r="D12" s="20">
        <v>224640</v>
      </c>
      <c r="E12" s="27">
        <f>C12*D12</f>
        <v>224640</v>
      </c>
    </row>
    <row r="13" spans="1:5" ht="38.25" customHeight="1" x14ac:dyDescent="0.25">
      <c r="A13" s="5">
        <v>2</v>
      </c>
      <c r="B13" s="14" t="s">
        <v>14</v>
      </c>
      <c r="C13" s="7">
        <v>1.25</v>
      </c>
      <c r="D13" s="22">
        <v>164320</v>
      </c>
      <c r="E13" s="27">
        <f t="shared" ref="E13:E36" si="0">C13*D13</f>
        <v>205400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27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10*1.17</f>
        <v>11.7</v>
      </c>
      <c r="D15" s="22">
        <v>161200</v>
      </c>
      <c r="E15" s="27">
        <f t="shared" si="0"/>
        <v>1886040</v>
      </c>
    </row>
    <row r="16" spans="1:5" ht="17.25" x14ac:dyDescent="0.25">
      <c r="A16" s="5">
        <v>5</v>
      </c>
      <c r="B16" s="14" t="s">
        <v>52</v>
      </c>
      <c r="C16" s="7">
        <v>1.4</v>
      </c>
      <c r="D16" s="22">
        <v>161200</v>
      </c>
      <c r="E16" s="27">
        <f t="shared" si="0"/>
        <v>225680</v>
      </c>
    </row>
    <row r="17" spans="1:5" ht="17.25" x14ac:dyDescent="0.25">
      <c r="A17" s="5">
        <v>6</v>
      </c>
      <c r="B17" s="14" t="s">
        <v>16</v>
      </c>
      <c r="C17" s="7">
        <v>2</v>
      </c>
      <c r="D17" s="22">
        <v>161200</v>
      </c>
      <c r="E17" s="27">
        <f t="shared" si="0"/>
        <v>322400</v>
      </c>
    </row>
    <row r="18" spans="1:5" ht="17.25" x14ac:dyDescent="0.25">
      <c r="A18" s="5">
        <v>7</v>
      </c>
      <c r="B18" s="14" t="s">
        <v>17</v>
      </c>
      <c r="C18" s="7">
        <f>7*0.25</f>
        <v>1.75</v>
      </c>
      <c r="D18" s="22">
        <v>161200</v>
      </c>
      <c r="E18" s="27">
        <f t="shared" si="0"/>
        <v>282100</v>
      </c>
    </row>
    <row r="19" spans="1:5" ht="17.25" x14ac:dyDescent="0.25">
      <c r="A19" s="5">
        <v>8</v>
      </c>
      <c r="B19" s="14" t="s">
        <v>18</v>
      </c>
      <c r="C19" s="7">
        <v>1</v>
      </c>
      <c r="D19" s="22">
        <v>161200</v>
      </c>
      <c r="E19" s="27">
        <f t="shared" si="0"/>
        <v>161200</v>
      </c>
    </row>
    <row r="20" spans="1:5" ht="17.25" x14ac:dyDescent="0.25">
      <c r="A20" s="5">
        <v>9</v>
      </c>
      <c r="B20" s="14" t="s">
        <v>13</v>
      </c>
      <c r="C20" s="7">
        <v>1</v>
      </c>
      <c r="D20" s="22">
        <v>161200</v>
      </c>
      <c r="E20" s="27">
        <f t="shared" si="0"/>
        <v>161200</v>
      </c>
    </row>
    <row r="21" spans="1:5" ht="17.25" x14ac:dyDescent="0.25">
      <c r="A21" s="5">
        <v>10</v>
      </c>
      <c r="B21" s="14" t="s">
        <v>19</v>
      </c>
      <c r="C21" s="7">
        <v>10</v>
      </c>
      <c r="D21" s="22">
        <v>150800</v>
      </c>
      <c r="E21" s="27">
        <f t="shared" si="0"/>
        <v>1508000</v>
      </c>
    </row>
    <row r="22" spans="1:5" ht="44.25" customHeight="1" x14ac:dyDescent="0.25">
      <c r="A22" s="5">
        <v>11</v>
      </c>
      <c r="B22" s="14" t="s">
        <v>51</v>
      </c>
      <c r="C22" s="7">
        <v>1.3</v>
      </c>
      <c r="D22" s="22">
        <v>150800</v>
      </c>
      <c r="E22" s="27">
        <f t="shared" si="0"/>
        <v>196040</v>
      </c>
    </row>
    <row r="23" spans="1:5" ht="17.25" x14ac:dyDescent="0.25">
      <c r="A23" s="5">
        <v>12</v>
      </c>
      <c r="B23" s="14" t="s">
        <v>36</v>
      </c>
      <c r="C23" s="7">
        <v>1</v>
      </c>
      <c r="D23" s="22">
        <v>119600</v>
      </c>
      <c r="E23" s="27">
        <f t="shared" si="0"/>
        <v>119600</v>
      </c>
    </row>
    <row r="24" spans="1:5" ht="17.25" x14ac:dyDescent="0.25">
      <c r="A24" s="5">
        <v>13</v>
      </c>
      <c r="B24" s="14" t="s">
        <v>20</v>
      </c>
      <c r="C24" s="7">
        <v>1.5</v>
      </c>
      <c r="D24" s="22">
        <v>135200</v>
      </c>
      <c r="E24" s="27">
        <f t="shared" si="0"/>
        <v>202800</v>
      </c>
    </row>
    <row r="25" spans="1:5" ht="17.25" x14ac:dyDescent="0.25">
      <c r="A25" s="5">
        <v>14</v>
      </c>
      <c r="B25" s="14" t="s">
        <v>44</v>
      </c>
      <c r="C25" s="7">
        <v>1</v>
      </c>
      <c r="D25" s="22">
        <v>135200</v>
      </c>
      <c r="E25" s="27">
        <f t="shared" si="0"/>
        <v>135200</v>
      </c>
    </row>
    <row r="26" spans="1:5" ht="17.25" x14ac:dyDescent="0.25">
      <c r="A26" s="5">
        <v>15</v>
      </c>
      <c r="B26" s="14" t="s">
        <v>21</v>
      </c>
      <c r="C26" s="7">
        <v>2</v>
      </c>
      <c r="D26" s="22">
        <v>124800</v>
      </c>
      <c r="E26" s="27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2">
        <v>119600</v>
      </c>
      <c r="E27" s="27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2">
        <v>124800</v>
      </c>
      <c r="E28" s="27">
        <f t="shared" si="0"/>
        <v>124800</v>
      </c>
    </row>
    <row r="29" spans="1:5" ht="17.25" x14ac:dyDescent="0.25">
      <c r="A29" s="5">
        <v>18</v>
      </c>
      <c r="B29" s="14" t="s">
        <v>46</v>
      </c>
      <c r="C29" s="7">
        <v>1</v>
      </c>
      <c r="D29" s="22">
        <v>119600</v>
      </c>
      <c r="E29" s="27">
        <f t="shared" si="0"/>
        <v>119600</v>
      </c>
    </row>
    <row r="30" spans="1:5" ht="17.25" x14ac:dyDescent="0.25">
      <c r="A30" s="5">
        <v>19</v>
      </c>
      <c r="B30" s="14" t="s">
        <v>24</v>
      </c>
      <c r="C30" s="7">
        <v>2</v>
      </c>
      <c r="D30" s="22">
        <v>119600</v>
      </c>
      <c r="E30" s="27">
        <f t="shared" si="0"/>
        <v>239200</v>
      </c>
    </row>
    <row r="31" spans="1:5" ht="17.25" x14ac:dyDescent="0.25">
      <c r="A31" s="5">
        <v>20</v>
      </c>
      <c r="B31" s="14" t="s">
        <v>37</v>
      </c>
      <c r="C31" s="7">
        <v>0.5</v>
      </c>
      <c r="D31" s="22">
        <v>119600</v>
      </c>
      <c r="E31" s="27">
        <f t="shared" si="0"/>
        <v>59800</v>
      </c>
    </row>
    <row r="32" spans="1:5" ht="17.25" x14ac:dyDescent="0.25">
      <c r="A32" s="5">
        <v>21</v>
      </c>
      <c r="B32" s="14" t="s">
        <v>38</v>
      </c>
      <c r="C32" s="26">
        <v>2</v>
      </c>
      <c r="D32" s="22">
        <v>119600</v>
      </c>
      <c r="E32" s="27">
        <f t="shared" si="0"/>
        <v>239200</v>
      </c>
    </row>
    <row r="33" spans="1:5" ht="17.25" x14ac:dyDescent="0.25">
      <c r="A33" s="5">
        <v>22</v>
      </c>
      <c r="B33" s="14" t="s">
        <v>39</v>
      </c>
      <c r="C33" s="7">
        <v>1</v>
      </c>
      <c r="D33" s="22">
        <v>119600</v>
      </c>
      <c r="E33" s="27">
        <f t="shared" si="0"/>
        <v>119600</v>
      </c>
    </row>
    <row r="34" spans="1:5" ht="17.25" x14ac:dyDescent="0.25">
      <c r="A34" s="5">
        <v>23</v>
      </c>
      <c r="B34" s="14" t="s">
        <v>25</v>
      </c>
      <c r="C34" s="7">
        <v>1</v>
      </c>
      <c r="D34" s="22">
        <v>119600</v>
      </c>
      <c r="E34" s="27">
        <f t="shared" si="0"/>
        <v>119600</v>
      </c>
    </row>
    <row r="35" spans="1:5" ht="17.25" x14ac:dyDescent="0.25">
      <c r="A35" s="5">
        <v>24</v>
      </c>
      <c r="B35" s="14" t="s">
        <v>26</v>
      </c>
      <c r="C35" s="7">
        <v>3</v>
      </c>
      <c r="D35" s="22">
        <v>119600</v>
      </c>
      <c r="E35" s="27">
        <f t="shared" si="0"/>
        <v>358800</v>
      </c>
    </row>
    <row r="36" spans="1:5" ht="17.25" x14ac:dyDescent="0.25">
      <c r="A36" s="5">
        <v>25</v>
      </c>
      <c r="B36" s="14" t="s">
        <v>49</v>
      </c>
      <c r="C36" s="7">
        <v>4</v>
      </c>
      <c r="D36" s="22">
        <v>119600</v>
      </c>
      <c r="E36" s="27">
        <f t="shared" si="0"/>
        <v>478400</v>
      </c>
    </row>
    <row r="37" spans="1:5" s="23" customFormat="1" ht="17.25" x14ac:dyDescent="0.25">
      <c r="A37" s="18"/>
      <c r="B37" s="24" t="s">
        <v>35</v>
      </c>
      <c r="C37" s="19">
        <f t="shared" ref="C37:E37" si="1">SUM(C12:C36)</f>
        <v>55.399999999999991</v>
      </c>
      <c r="D37" s="19"/>
      <c r="E37" s="21">
        <f t="shared" si="1"/>
        <v>8011380</v>
      </c>
    </row>
    <row r="39" spans="1:5" customFormat="1" ht="38.25" customHeight="1" x14ac:dyDescent="0.25">
      <c r="A39" s="33" t="s">
        <v>32</v>
      </c>
      <c r="B39" s="33"/>
      <c r="C39" s="33"/>
      <c r="D39" s="33"/>
      <c r="E39" s="33"/>
    </row>
    <row r="40" spans="1:5" customFormat="1" ht="15" x14ac:dyDescent="0.25">
      <c r="A40" s="15"/>
      <c r="B40" s="15"/>
      <c r="C40" s="15"/>
      <c r="D40" s="11"/>
      <c r="E40" s="11"/>
    </row>
    <row r="41" spans="1:5" customFormat="1" ht="132.75" customHeight="1" x14ac:dyDescent="0.25">
      <c r="A41" s="16" t="s">
        <v>33</v>
      </c>
      <c r="B41" s="1"/>
      <c r="C41" s="29"/>
      <c r="D41" s="29"/>
      <c r="E41" s="17" t="s">
        <v>34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20927-083D-410C-B5F4-36DFA409268A}">
  <sheetPr>
    <tabColor theme="4" tint="0.59999389629810485"/>
  </sheetPr>
  <dimension ref="A2:L38"/>
  <sheetViews>
    <sheetView topLeftCell="A10" zoomScale="80" zoomScaleNormal="80" workbookViewId="0">
      <selection activeCell="B17" sqref="B17:B18"/>
    </sheetView>
  </sheetViews>
  <sheetFormatPr defaultRowHeight="16.5" x14ac:dyDescent="0.25"/>
  <cols>
    <col min="1" max="1" width="6.85546875" style="1" customWidth="1"/>
    <col min="2" max="2" width="28" style="1" customWidth="1"/>
    <col min="3" max="3" width="8.7109375" style="1" customWidth="1"/>
    <col min="4" max="4" width="9.42578125" style="1" customWidth="1"/>
    <col min="5" max="5" width="18.140625" style="1" customWidth="1"/>
    <col min="6" max="6" width="17.28515625" style="1" customWidth="1"/>
    <col min="7" max="7" width="9.140625" style="1" customWidth="1"/>
    <col min="8" max="8" width="16" style="1" customWidth="1"/>
    <col min="9" max="9" width="19.140625" style="1" customWidth="1"/>
    <col min="10" max="10" width="11.42578125" style="1" customWidth="1"/>
    <col min="11" max="11" width="18.42578125" style="1" customWidth="1"/>
    <col min="12" max="12" width="19.570312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2" spans="1:12" ht="17.25" customHeight="1" x14ac:dyDescent="0.25">
      <c r="A2" s="31" t="s">
        <v>40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7.25" customHeight="1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7.25" x14ac:dyDescent="0.25">
      <c r="A4" s="2"/>
      <c r="B4" s="2"/>
      <c r="C4" s="3"/>
      <c r="D4" s="2"/>
      <c r="E4" s="2"/>
      <c r="H4" s="3"/>
      <c r="I4" s="3"/>
      <c r="J4" s="3"/>
      <c r="K4" s="3"/>
      <c r="L4" s="3" t="s">
        <v>1</v>
      </c>
    </row>
    <row r="5" spans="1:12" ht="17.25" customHeight="1" x14ac:dyDescent="0.25">
      <c r="A5" s="34" t="s">
        <v>2</v>
      </c>
      <c r="B5" s="34" t="s">
        <v>3</v>
      </c>
      <c r="C5" s="34" t="s">
        <v>4</v>
      </c>
      <c r="D5" s="35" t="s">
        <v>5</v>
      </c>
      <c r="E5" s="36"/>
      <c r="F5" s="37"/>
      <c r="G5" s="38" t="s">
        <v>6</v>
      </c>
      <c r="H5" s="39"/>
      <c r="I5" s="40"/>
      <c r="J5" s="38" t="s">
        <v>7</v>
      </c>
      <c r="K5" s="39"/>
      <c r="L5" s="40"/>
    </row>
    <row r="6" spans="1:12" ht="57" x14ac:dyDescent="0.25">
      <c r="A6" s="34"/>
      <c r="B6" s="34"/>
      <c r="C6" s="34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2" ht="17.25" x14ac:dyDescent="0.25">
      <c r="A7" s="5">
        <v>1</v>
      </c>
      <c r="B7" s="5" t="s">
        <v>11</v>
      </c>
      <c r="C7" s="6">
        <v>8</v>
      </c>
      <c r="D7" s="7">
        <v>1</v>
      </c>
      <c r="E7" s="20">
        <v>224640</v>
      </c>
      <c r="F7" s="8">
        <f>D7*E7</f>
        <v>224640</v>
      </c>
      <c r="G7" s="7">
        <v>1</v>
      </c>
      <c r="H7" s="20">
        <v>224640</v>
      </c>
      <c r="I7" s="8">
        <f>G7*H7</f>
        <v>224640</v>
      </c>
      <c r="J7" s="8">
        <f>+G7-D7</f>
        <v>0</v>
      </c>
      <c r="K7" s="25">
        <f>+H7-E7</f>
        <v>0</v>
      </c>
      <c r="L7" s="25">
        <f>+I7-F7</f>
        <v>0</v>
      </c>
    </row>
    <row r="8" spans="1:12" ht="51.75" x14ac:dyDescent="0.25">
      <c r="A8" s="5">
        <v>2</v>
      </c>
      <c r="B8" s="5" t="s">
        <v>14</v>
      </c>
      <c r="C8" s="6">
        <v>7</v>
      </c>
      <c r="D8" s="7">
        <v>1.25</v>
      </c>
      <c r="E8" s="22">
        <v>164320</v>
      </c>
      <c r="F8" s="8">
        <f t="shared" ref="F8:F37" si="0">D8*E8</f>
        <v>205400</v>
      </c>
      <c r="G8" s="7">
        <v>1.25</v>
      </c>
      <c r="H8" s="22">
        <v>164320</v>
      </c>
      <c r="I8" s="8">
        <f t="shared" ref="I8:I37" si="1">G8*H8</f>
        <v>205400</v>
      </c>
      <c r="J8" s="8">
        <f t="shared" ref="J8:L36" si="2">+G8-D8</f>
        <v>0</v>
      </c>
      <c r="K8" s="8">
        <f t="shared" si="2"/>
        <v>0</v>
      </c>
      <c r="L8" s="8">
        <f t="shared" si="2"/>
        <v>0</v>
      </c>
    </row>
    <row r="9" spans="1:12" ht="17.25" x14ac:dyDescent="0.25">
      <c r="A9" s="5">
        <v>3</v>
      </c>
      <c r="B9" s="5" t="s">
        <v>12</v>
      </c>
      <c r="C9" s="6">
        <v>5</v>
      </c>
      <c r="D9" s="7">
        <v>1</v>
      </c>
      <c r="E9" s="22">
        <v>152880</v>
      </c>
      <c r="F9" s="8">
        <f t="shared" si="0"/>
        <v>152880</v>
      </c>
      <c r="G9" s="7">
        <v>1</v>
      </c>
      <c r="H9" s="22">
        <v>152880</v>
      </c>
      <c r="I9" s="8">
        <f t="shared" si="1"/>
        <v>152880</v>
      </c>
      <c r="J9" s="8">
        <f t="shared" si="2"/>
        <v>0</v>
      </c>
      <c r="K9" s="8">
        <f t="shared" si="2"/>
        <v>0</v>
      </c>
      <c r="L9" s="8">
        <f t="shared" si="2"/>
        <v>0</v>
      </c>
    </row>
    <row r="10" spans="1:12" ht="17.25" x14ac:dyDescent="0.25">
      <c r="A10" s="5">
        <v>4</v>
      </c>
      <c r="B10" s="5" t="s">
        <v>15</v>
      </c>
      <c r="C10" s="6">
        <v>6</v>
      </c>
      <c r="D10" s="7">
        <f>10*1.17</f>
        <v>11.7</v>
      </c>
      <c r="E10" s="22">
        <v>161200</v>
      </c>
      <c r="F10" s="8">
        <f t="shared" si="0"/>
        <v>1886040</v>
      </c>
      <c r="G10" s="7">
        <f>10*1.17</f>
        <v>11.7</v>
      </c>
      <c r="H10" s="22">
        <v>161200</v>
      </c>
      <c r="I10" s="8">
        <f t="shared" si="1"/>
        <v>1886040</v>
      </c>
      <c r="J10" s="8">
        <f t="shared" si="2"/>
        <v>0</v>
      </c>
      <c r="K10" s="8">
        <f t="shared" si="2"/>
        <v>0</v>
      </c>
      <c r="L10" s="8">
        <f t="shared" si="2"/>
        <v>0</v>
      </c>
    </row>
    <row r="11" spans="1:12" ht="34.5" x14ac:dyDescent="0.25">
      <c r="A11" s="5">
        <v>5</v>
      </c>
      <c r="B11" s="5" t="s">
        <v>41</v>
      </c>
      <c r="C11" s="6">
        <v>6</v>
      </c>
      <c r="D11" s="7">
        <v>1.4</v>
      </c>
      <c r="E11" s="22">
        <v>161200</v>
      </c>
      <c r="F11" s="8">
        <f t="shared" si="0"/>
        <v>225680</v>
      </c>
      <c r="G11" s="7">
        <v>1.4</v>
      </c>
      <c r="H11" s="22">
        <v>161200</v>
      </c>
      <c r="I11" s="8">
        <f t="shared" si="1"/>
        <v>225680</v>
      </c>
      <c r="J11" s="8">
        <f t="shared" si="2"/>
        <v>0</v>
      </c>
      <c r="K11" s="8">
        <f t="shared" si="2"/>
        <v>0</v>
      </c>
      <c r="L11" s="8">
        <f t="shared" si="2"/>
        <v>0</v>
      </c>
    </row>
    <row r="12" spans="1:12" ht="34.5" x14ac:dyDescent="0.25">
      <c r="A12" s="5">
        <v>6</v>
      </c>
      <c r="B12" s="5" t="s">
        <v>16</v>
      </c>
      <c r="C12" s="6">
        <v>6</v>
      </c>
      <c r="D12" s="7">
        <v>2</v>
      </c>
      <c r="E12" s="22">
        <v>161200</v>
      </c>
      <c r="F12" s="8">
        <f t="shared" si="0"/>
        <v>322400</v>
      </c>
      <c r="G12" s="7">
        <v>2</v>
      </c>
      <c r="H12" s="22">
        <v>161200</v>
      </c>
      <c r="I12" s="8">
        <f t="shared" si="1"/>
        <v>322400</v>
      </c>
      <c r="J12" s="8">
        <f t="shared" si="2"/>
        <v>0</v>
      </c>
      <c r="K12" s="8">
        <f t="shared" si="2"/>
        <v>0</v>
      </c>
      <c r="L12" s="8">
        <f t="shared" si="2"/>
        <v>0</v>
      </c>
    </row>
    <row r="13" spans="1:12" ht="34.5" x14ac:dyDescent="0.25">
      <c r="A13" s="5">
        <v>7</v>
      </c>
      <c r="B13" s="5" t="s">
        <v>17</v>
      </c>
      <c r="C13" s="6">
        <v>6</v>
      </c>
      <c r="D13" s="7">
        <f>7*0.25</f>
        <v>1.75</v>
      </c>
      <c r="E13" s="22">
        <v>161200</v>
      </c>
      <c r="F13" s="8">
        <f t="shared" si="0"/>
        <v>282100</v>
      </c>
      <c r="G13" s="7">
        <f>7*0.25</f>
        <v>1.75</v>
      </c>
      <c r="H13" s="22">
        <v>161200</v>
      </c>
      <c r="I13" s="8">
        <f t="shared" si="1"/>
        <v>282100</v>
      </c>
      <c r="J13" s="8">
        <f t="shared" si="2"/>
        <v>0</v>
      </c>
      <c r="K13" s="8">
        <f t="shared" si="2"/>
        <v>0</v>
      </c>
      <c r="L13" s="8">
        <f t="shared" si="2"/>
        <v>0</v>
      </c>
    </row>
    <row r="14" spans="1:12" ht="17.25" x14ac:dyDescent="0.25">
      <c r="A14" s="5">
        <v>8</v>
      </c>
      <c r="B14" s="5" t="s">
        <v>42</v>
      </c>
      <c r="C14" s="6"/>
      <c r="D14" s="7">
        <v>0</v>
      </c>
      <c r="E14" s="22"/>
      <c r="F14" s="8">
        <f t="shared" si="0"/>
        <v>0</v>
      </c>
      <c r="G14" s="7">
        <v>0</v>
      </c>
      <c r="H14" s="22"/>
      <c r="I14" s="8">
        <f t="shared" si="1"/>
        <v>0</v>
      </c>
      <c r="J14" s="8">
        <f t="shared" si="2"/>
        <v>0</v>
      </c>
      <c r="K14" s="8">
        <f t="shared" si="2"/>
        <v>0</v>
      </c>
      <c r="L14" s="8">
        <f t="shared" si="2"/>
        <v>0</v>
      </c>
    </row>
    <row r="15" spans="1:12" ht="17.25" x14ac:dyDescent="0.25">
      <c r="A15" s="5">
        <v>9</v>
      </c>
      <c r="B15" s="5" t="s">
        <v>18</v>
      </c>
      <c r="C15" s="6">
        <v>6</v>
      </c>
      <c r="D15" s="7">
        <v>1</v>
      </c>
      <c r="E15" s="22">
        <v>161200</v>
      </c>
      <c r="F15" s="8">
        <f t="shared" si="0"/>
        <v>161200</v>
      </c>
      <c r="G15" s="7">
        <v>1</v>
      </c>
      <c r="H15" s="22">
        <v>161200</v>
      </c>
      <c r="I15" s="8">
        <f t="shared" si="1"/>
        <v>161200</v>
      </c>
      <c r="J15" s="8">
        <f t="shared" si="2"/>
        <v>0</v>
      </c>
      <c r="K15" s="8">
        <f t="shared" si="2"/>
        <v>0</v>
      </c>
      <c r="L15" s="8">
        <f t="shared" si="2"/>
        <v>0</v>
      </c>
    </row>
    <row r="16" spans="1:12" ht="17.25" x14ac:dyDescent="0.25">
      <c r="A16" s="5">
        <v>10</v>
      </c>
      <c r="B16" s="5" t="s">
        <v>13</v>
      </c>
      <c r="C16" s="6">
        <v>6</v>
      </c>
      <c r="D16" s="7">
        <v>1</v>
      </c>
      <c r="E16" s="22">
        <v>161200</v>
      </c>
      <c r="F16" s="8">
        <f t="shared" si="0"/>
        <v>161200</v>
      </c>
      <c r="G16" s="7">
        <v>1</v>
      </c>
      <c r="H16" s="22">
        <v>161200</v>
      </c>
      <c r="I16" s="8">
        <f t="shared" si="1"/>
        <v>161200</v>
      </c>
      <c r="J16" s="8">
        <f t="shared" si="2"/>
        <v>0</v>
      </c>
      <c r="K16" s="8">
        <f t="shared" si="2"/>
        <v>0</v>
      </c>
      <c r="L16" s="8">
        <f t="shared" si="2"/>
        <v>0</v>
      </c>
    </row>
    <row r="17" spans="1:12" ht="34.5" x14ac:dyDescent="0.25">
      <c r="A17" s="5">
        <v>11</v>
      </c>
      <c r="B17" s="5" t="s">
        <v>53</v>
      </c>
      <c r="C17" s="6"/>
      <c r="D17" s="7"/>
      <c r="E17" s="22"/>
      <c r="F17" s="8"/>
      <c r="G17" s="7">
        <v>1</v>
      </c>
      <c r="H17" s="22">
        <v>161200</v>
      </c>
      <c r="I17" s="8">
        <f t="shared" ref="I17:I18" si="3">G17*H17</f>
        <v>161200</v>
      </c>
      <c r="J17" s="8"/>
      <c r="K17" s="8"/>
      <c r="L17" s="8"/>
    </row>
    <row r="18" spans="1:12" ht="17.25" x14ac:dyDescent="0.25">
      <c r="A18" s="5">
        <v>12</v>
      </c>
      <c r="B18" s="5" t="s">
        <v>54</v>
      </c>
      <c r="C18" s="6"/>
      <c r="D18" s="7"/>
      <c r="E18" s="22"/>
      <c r="F18" s="8"/>
      <c r="G18" s="7">
        <v>1</v>
      </c>
      <c r="H18" s="22">
        <v>161200</v>
      </c>
      <c r="I18" s="8">
        <f t="shared" si="3"/>
        <v>161200</v>
      </c>
      <c r="J18" s="8"/>
      <c r="K18" s="8"/>
      <c r="L18" s="8"/>
    </row>
    <row r="19" spans="1:12" ht="28.5" customHeight="1" x14ac:dyDescent="0.25">
      <c r="A19" s="5">
        <v>13</v>
      </c>
      <c r="B19" s="5" t="s">
        <v>19</v>
      </c>
      <c r="C19" s="6">
        <v>4</v>
      </c>
      <c r="D19" s="7">
        <v>10</v>
      </c>
      <c r="E19" s="22">
        <v>150800</v>
      </c>
      <c r="F19" s="8">
        <f t="shared" si="0"/>
        <v>1508000</v>
      </c>
      <c r="G19" s="7">
        <v>10</v>
      </c>
      <c r="H19" s="22">
        <v>150800</v>
      </c>
      <c r="I19" s="8">
        <f t="shared" si="1"/>
        <v>1508000</v>
      </c>
      <c r="J19" s="8">
        <f t="shared" si="2"/>
        <v>0</v>
      </c>
      <c r="K19" s="8">
        <f t="shared" si="2"/>
        <v>0</v>
      </c>
      <c r="L19" s="8">
        <f t="shared" si="2"/>
        <v>0</v>
      </c>
    </row>
    <row r="20" spans="1:12" ht="51.75" customHeight="1" x14ac:dyDescent="0.25">
      <c r="A20" s="5">
        <v>14</v>
      </c>
      <c r="B20" s="5" t="s">
        <v>43</v>
      </c>
      <c r="C20" s="6">
        <v>4</v>
      </c>
      <c r="D20" s="7">
        <v>1.3</v>
      </c>
      <c r="E20" s="22">
        <v>150800</v>
      </c>
      <c r="F20" s="8">
        <f t="shared" si="0"/>
        <v>196040</v>
      </c>
      <c r="G20" s="7">
        <v>1.3</v>
      </c>
      <c r="H20" s="22">
        <v>150800</v>
      </c>
      <c r="I20" s="8">
        <f t="shared" si="1"/>
        <v>196040</v>
      </c>
      <c r="J20" s="8">
        <f t="shared" si="2"/>
        <v>0</v>
      </c>
      <c r="K20" s="8">
        <f t="shared" si="2"/>
        <v>0</v>
      </c>
      <c r="L20" s="8">
        <f t="shared" si="2"/>
        <v>0</v>
      </c>
    </row>
    <row r="21" spans="1:12" ht="17.25" x14ac:dyDescent="0.25">
      <c r="A21" s="5">
        <v>15</v>
      </c>
      <c r="B21" s="5" t="s">
        <v>36</v>
      </c>
      <c r="C21" s="6">
        <v>1</v>
      </c>
      <c r="D21" s="7">
        <v>1</v>
      </c>
      <c r="E21" s="22">
        <v>119600</v>
      </c>
      <c r="F21" s="8">
        <f t="shared" si="0"/>
        <v>119600</v>
      </c>
      <c r="G21" s="7">
        <v>1</v>
      </c>
      <c r="H21" s="22">
        <v>119600</v>
      </c>
      <c r="I21" s="8">
        <f t="shared" si="1"/>
        <v>119600</v>
      </c>
      <c r="J21" s="8">
        <f t="shared" si="2"/>
        <v>0</v>
      </c>
      <c r="K21" s="8">
        <f t="shared" si="2"/>
        <v>0</v>
      </c>
      <c r="L21" s="8">
        <f t="shared" si="2"/>
        <v>0</v>
      </c>
    </row>
    <row r="22" spans="1:12" ht="17.25" x14ac:dyDescent="0.25">
      <c r="A22" s="5">
        <v>16</v>
      </c>
      <c r="B22" s="5" t="s">
        <v>20</v>
      </c>
      <c r="C22" s="6">
        <v>3</v>
      </c>
      <c r="D22" s="7">
        <v>1.5</v>
      </c>
      <c r="E22" s="22">
        <v>135200</v>
      </c>
      <c r="F22" s="8">
        <f t="shared" si="0"/>
        <v>202800</v>
      </c>
      <c r="G22" s="7">
        <v>1.5</v>
      </c>
      <c r="H22" s="22">
        <v>135200</v>
      </c>
      <c r="I22" s="8">
        <f t="shared" si="1"/>
        <v>202800</v>
      </c>
      <c r="J22" s="8">
        <f t="shared" si="2"/>
        <v>0</v>
      </c>
      <c r="K22" s="8">
        <f t="shared" si="2"/>
        <v>0</v>
      </c>
      <c r="L22" s="8">
        <f t="shared" si="2"/>
        <v>0</v>
      </c>
    </row>
    <row r="23" spans="1:12" ht="17.25" x14ac:dyDescent="0.25">
      <c r="A23" s="5">
        <v>17</v>
      </c>
      <c r="B23" s="5" t="s">
        <v>44</v>
      </c>
      <c r="C23" s="6">
        <v>3</v>
      </c>
      <c r="D23" s="7">
        <v>1</v>
      </c>
      <c r="E23" s="22">
        <v>135200</v>
      </c>
      <c r="F23" s="8">
        <f t="shared" si="0"/>
        <v>135200</v>
      </c>
      <c r="G23" s="7">
        <v>1</v>
      </c>
      <c r="H23" s="22">
        <v>135200</v>
      </c>
      <c r="I23" s="8">
        <f t="shared" si="1"/>
        <v>135200</v>
      </c>
      <c r="J23" s="8">
        <f t="shared" si="2"/>
        <v>0</v>
      </c>
      <c r="K23" s="8">
        <f t="shared" si="2"/>
        <v>0</v>
      </c>
      <c r="L23" s="8">
        <f t="shared" si="2"/>
        <v>0</v>
      </c>
    </row>
    <row r="24" spans="1:12" ht="17.25" x14ac:dyDescent="0.25">
      <c r="A24" s="5">
        <v>18</v>
      </c>
      <c r="B24" s="5" t="s">
        <v>21</v>
      </c>
      <c r="C24" s="6">
        <v>2</v>
      </c>
      <c r="D24" s="7">
        <v>2</v>
      </c>
      <c r="E24" s="22">
        <v>124800</v>
      </c>
      <c r="F24" s="8">
        <f t="shared" si="0"/>
        <v>249600</v>
      </c>
      <c r="G24" s="7">
        <v>2</v>
      </c>
      <c r="H24" s="22">
        <v>124800</v>
      </c>
      <c r="I24" s="8">
        <f t="shared" si="1"/>
        <v>249600</v>
      </c>
      <c r="J24" s="8">
        <f t="shared" si="2"/>
        <v>0</v>
      </c>
      <c r="K24" s="8">
        <f t="shared" si="2"/>
        <v>0</v>
      </c>
      <c r="L24" s="8">
        <f t="shared" si="2"/>
        <v>0</v>
      </c>
    </row>
    <row r="25" spans="1:12" ht="17.25" x14ac:dyDescent="0.25">
      <c r="A25" s="5">
        <v>19</v>
      </c>
      <c r="B25" s="5" t="s">
        <v>22</v>
      </c>
      <c r="C25" s="6">
        <v>1</v>
      </c>
      <c r="D25" s="7">
        <v>1</v>
      </c>
      <c r="E25" s="22">
        <v>119600</v>
      </c>
      <c r="F25" s="8">
        <f t="shared" si="0"/>
        <v>119600</v>
      </c>
      <c r="G25" s="7">
        <v>1</v>
      </c>
      <c r="H25" s="22">
        <v>119600</v>
      </c>
      <c r="I25" s="8">
        <f t="shared" si="1"/>
        <v>119600</v>
      </c>
      <c r="J25" s="8">
        <f t="shared" si="2"/>
        <v>0</v>
      </c>
      <c r="K25" s="8">
        <f t="shared" si="2"/>
        <v>0</v>
      </c>
      <c r="L25" s="8">
        <f t="shared" si="2"/>
        <v>0</v>
      </c>
    </row>
    <row r="26" spans="1:12" ht="17.25" x14ac:dyDescent="0.25">
      <c r="A26" s="5">
        <v>20</v>
      </c>
      <c r="B26" s="5" t="s">
        <v>23</v>
      </c>
      <c r="C26" s="6">
        <v>2</v>
      </c>
      <c r="D26" s="7">
        <v>1</v>
      </c>
      <c r="E26" s="22">
        <v>124800</v>
      </c>
      <c r="F26" s="8">
        <f t="shared" si="0"/>
        <v>124800</v>
      </c>
      <c r="G26" s="7">
        <v>1</v>
      </c>
      <c r="H26" s="22">
        <v>124800</v>
      </c>
      <c r="I26" s="8">
        <f t="shared" si="1"/>
        <v>124800</v>
      </c>
      <c r="J26" s="8">
        <f t="shared" si="2"/>
        <v>0</v>
      </c>
      <c r="K26" s="8">
        <f t="shared" si="2"/>
        <v>0</v>
      </c>
      <c r="L26" s="8">
        <f t="shared" si="2"/>
        <v>0</v>
      </c>
    </row>
    <row r="27" spans="1:12" ht="17.25" x14ac:dyDescent="0.25">
      <c r="A27" s="5">
        <v>21</v>
      </c>
      <c r="B27" s="5" t="s">
        <v>45</v>
      </c>
      <c r="C27" s="6"/>
      <c r="D27" s="7">
        <v>0</v>
      </c>
      <c r="E27" s="22"/>
      <c r="F27" s="8">
        <f t="shared" si="0"/>
        <v>0</v>
      </c>
      <c r="G27" s="7">
        <v>0</v>
      </c>
      <c r="H27" s="22"/>
      <c r="I27" s="8">
        <f t="shared" si="1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</row>
    <row r="28" spans="1:12" ht="17.25" x14ac:dyDescent="0.25">
      <c r="A28" s="5">
        <v>22</v>
      </c>
      <c r="B28" s="5" t="s">
        <v>46</v>
      </c>
      <c r="C28" s="6">
        <v>1</v>
      </c>
      <c r="D28" s="7">
        <v>1</v>
      </c>
      <c r="E28" s="22">
        <v>119600</v>
      </c>
      <c r="F28" s="8">
        <f t="shared" si="0"/>
        <v>119600</v>
      </c>
      <c r="G28" s="7">
        <v>1</v>
      </c>
      <c r="H28" s="22">
        <v>119600</v>
      </c>
      <c r="I28" s="8">
        <f t="shared" si="1"/>
        <v>119600</v>
      </c>
      <c r="J28" s="8">
        <f t="shared" si="2"/>
        <v>0</v>
      </c>
      <c r="K28" s="8">
        <f t="shared" si="2"/>
        <v>0</v>
      </c>
      <c r="L28" s="8">
        <f t="shared" si="2"/>
        <v>0</v>
      </c>
    </row>
    <row r="29" spans="1:12" ht="51.75" x14ac:dyDescent="0.25">
      <c r="A29" s="5">
        <v>23</v>
      </c>
      <c r="B29" s="5" t="s">
        <v>47</v>
      </c>
      <c r="C29" s="6"/>
      <c r="D29" s="7">
        <v>0</v>
      </c>
      <c r="E29" s="22"/>
      <c r="F29" s="8">
        <f t="shared" si="0"/>
        <v>0</v>
      </c>
      <c r="G29" s="7">
        <v>0</v>
      </c>
      <c r="H29" s="22"/>
      <c r="I29" s="8">
        <f t="shared" si="1"/>
        <v>0</v>
      </c>
      <c r="J29" s="8">
        <f t="shared" si="2"/>
        <v>0</v>
      </c>
      <c r="K29" s="8">
        <f t="shared" si="2"/>
        <v>0</v>
      </c>
      <c r="L29" s="8">
        <f t="shared" si="2"/>
        <v>0</v>
      </c>
    </row>
    <row r="30" spans="1:12" ht="17.25" x14ac:dyDescent="0.25">
      <c r="A30" s="5">
        <v>24</v>
      </c>
      <c r="B30" s="5" t="s">
        <v>24</v>
      </c>
      <c r="C30" s="6">
        <v>1</v>
      </c>
      <c r="D30" s="7">
        <v>2</v>
      </c>
      <c r="E30" s="22">
        <v>119600</v>
      </c>
      <c r="F30" s="8">
        <f t="shared" si="0"/>
        <v>239200</v>
      </c>
      <c r="G30" s="7">
        <v>2</v>
      </c>
      <c r="H30" s="22">
        <v>119600</v>
      </c>
      <c r="I30" s="8">
        <f t="shared" si="1"/>
        <v>239200</v>
      </c>
      <c r="J30" s="8">
        <f t="shared" si="2"/>
        <v>0</v>
      </c>
      <c r="K30" s="8">
        <f t="shared" si="2"/>
        <v>0</v>
      </c>
      <c r="L30" s="8">
        <f t="shared" si="2"/>
        <v>0</v>
      </c>
    </row>
    <row r="31" spans="1:12" ht="17.25" x14ac:dyDescent="0.25">
      <c r="A31" s="5">
        <v>25</v>
      </c>
      <c r="B31" s="5" t="s">
        <v>48</v>
      </c>
      <c r="C31" s="6"/>
      <c r="D31" s="7">
        <v>0</v>
      </c>
      <c r="E31" s="22"/>
      <c r="F31" s="8">
        <f t="shared" si="0"/>
        <v>0</v>
      </c>
      <c r="G31" s="7">
        <v>0</v>
      </c>
      <c r="H31" s="22"/>
      <c r="I31" s="8">
        <f t="shared" si="1"/>
        <v>0</v>
      </c>
      <c r="J31" s="8">
        <f t="shared" si="2"/>
        <v>0</v>
      </c>
      <c r="K31" s="8">
        <f t="shared" si="2"/>
        <v>0</v>
      </c>
      <c r="L31" s="8">
        <f t="shared" si="2"/>
        <v>0</v>
      </c>
    </row>
    <row r="32" spans="1:12" ht="34.5" x14ac:dyDescent="0.25">
      <c r="A32" s="5">
        <v>26</v>
      </c>
      <c r="B32" s="5" t="s">
        <v>37</v>
      </c>
      <c r="C32" s="6">
        <v>1</v>
      </c>
      <c r="D32" s="7">
        <v>0.5</v>
      </c>
      <c r="E32" s="22">
        <v>119600</v>
      </c>
      <c r="F32" s="8">
        <f t="shared" si="0"/>
        <v>59800</v>
      </c>
      <c r="G32" s="7">
        <v>0.5</v>
      </c>
      <c r="H32" s="22">
        <v>119600</v>
      </c>
      <c r="I32" s="8">
        <f t="shared" si="1"/>
        <v>59800</v>
      </c>
      <c r="J32" s="8">
        <f t="shared" si="2"/>
        <v>0</v>
      </c>
      <c r="K32" s="8">
        <f t="shared" si="2"/>
        <v>0</v>
      </c>
      <c r="L32" s="8">
        <f t="shared" si="2"/>
        <v>0</v>
      </c>
    </row>
    <row r="33" spans="1:12" ht="17.25" x14ac:dyDescent="0.25">
      <c r="A33" s="5">
        <v>27</v>
      </c>
      <c r="B33" s="5" t="s">
        <v>38</v>
      </c>
      <c r="C33" s="6">
        <v>1</v>
      </c>
      <c r="D33" s="26">
        <v>2</v>
      </c>
      <c r="E33" s="22">
        <v>119600</v>
      </c>
      <c r="F33" s="8">
        <f t="shared" si="0"/>
        <v>239200</v>
      </c>
      <c r="G33" s="26">
        <v>2</v>
      </c>
      <c r="H33" s="22">
        <v>119600</v>
      </c>
      <c r="I33" s="8">
        <f t="shared" si="1"/>
        <v>239200</v>
      </c>
      <c r="J33" s="8">
        <f t="shared" si="2"/>
        <v>0</v>
      </c>
      <c r="K33" s="8">
        <f t="shared" si="2"/>
        <v>0</v>
      </c>
      <c r="L33" s="8">
        <f t="shared" si="2"/>
        <v>0</v>
      </c>
    </row>
    <row r="34" spans="1:12" ht="17.25" x14ac:dyDescent="0.25">
      <c r="A34" s="5">
        <v>28</v>
      </c>
      <c r="B34" s="5" t="s">
        <v>39</v>
      </c>
      <c r="C34" s="6">
        <v>1</v>
      </c>
      <c r="D34" s="7">
        <v>1</v>
      </c>
      <c r="E34" s="22">
        <v>119600</v>
      </c>
      <c r="F34" s="8">
        <f t="shared" si="0"/>
        <v>119600</v>
      </c>
      <c r="G34" s="7">
        <v>1</v>
      </c>
      <c r="H34" s="22">
        <v>119600</v>
      </c>
      <c r="I34" s="8">
        <f t="shared" si="1"/>
        <v>119600</v>
      </c>
      <c r="J34" s="8">
        <f t="shared" si="2"/>
        <v>0</v>
      </c>
      <c r="K34" s="8">
        <f t="shared" si="2"/>
        <v>0</v>
      </c>
      <c r="L34" s="8">
        <f t="shared" si="2"/>
        <v>0</v>
      </c>
    </row>
    <row r="35" spans="1:12" ht="17.25" x14ac:dyDescent="0.25">
      <c r="A35" s="5">
        <v>29</v>
      </c>
      <c r="B35" s="5" t="s">
        <v>25</v>
      </c>
      <c r="C35" s="6">
        <v>1</v>
      </c>
      <c r="D35" s="7">
        <v>1</v>
      </c>
      <c r="E35" s="22">
        <v>119600</v>
      </c>
      <c r="F35" s="8">
        <f t="shared" si="0"/>
        <v>119600</v>
      </c>
      <c r="G35" s="7">
        <v>1</v>
      </c>
      <c r="H35" s="22">
        <v>119600</v>
      </c>
      <c r="I35" s="8">
        <f t="shared" si="1"/>
        <v>119600</v>
      </c>
      <c r="J35" s="8">
        <f t="shared" si="2"/>
        <v>0</v>
      </c>
      <c r="K35" s="8">
        <f t="shared" si="2"/>
        <v>0</v>
      </c>
      <c r="L35" s="8">
        <f t="shared" si="2"/>
        <v>0</v>
      </c>
    </row>
    <row r="36" spans="1:12" ht="17.25" x14ac:dyDescent="0.25">
      <c r="A36" s="5">
        <v>30</v>
      </c>
      <c r="B36" s="5" t="s">
        <v>26</v>
      </c>
      <c r="C36" s="6">
        <v>1</v>
      </c>
      <c r="D36" s="7">
        <v>3</v>
      </c>
      <c r="E36" s="22">
        <v>119600</v>
      </c>
      <c r="F36" s="8">
        <f t="shared" si="0"/>
        <v>358800</v>
      </c>
      <c r="G36" s="7">
        <v>3</v>
      </c>
      <c r="H36" s="22">
        <v>119600</v>
      </c>
      <c r="I36" s="8">
        <f t="shared" si="1"/>
        <v>358800</v>
      </c>
      <c r="J36" s="8">
        <f t="shared" si="2"/>
        <v>0</v>
      </c>
      <c r="K36" s="8">
        <f t="shared" si="2"/>
        <v>0</v>
      </c>
      <c r="L36" s="8">
        <f t="shared" si="2"/>
        <v>0</v>
      </c>
    </row>
    <row r="37" spans="1:12" ht="21" customHeight="1" x14ac:dyDescent="0.25">
      <c r="A37" s="5">
        <v>31</v>
      </c>
      <c r="B37" s="5" t="s">
        <v>49</v>
      </c>
      <c r="C37" s="6">
        <v>1</v>
      </c>
      <c r="D37" s="7">
        <v>4</v>
      </c>
      <c r="E37" s="22">
        <v>119600</v>
      </c>
      <c r="F37" s="8">
        <f t="shared" si="0"/>
        <v>478400</v>
      </c>
      <c r="G37" s="7">
        <v>4</v>
      </c>
      <c r="H37" s="22">
        <v>119600</v>
      </c>
      <c r="I37" s="8">
        <f t="shared" si="1"/>
        <v>478400</v>
      </c>
      <c r="J37" s="8">
        <f t="shared" ref="J37:L37" si="4">+G37-D37</f>
        <v>0</v>
      </c>
      <c r="K37" s="8">
        <f t="shared" si="4"/>
        <v>0</v>
      </c>
      <c r="L37" s="8">
        <f t="shared" si="4"/>
        <v>0</v>
      </c>
    </row>
    <row r="38" spans="1:12" s="23" customFormat="1" ht="17.25" x14ac:dyDescent="0.25">
      <c r="A38" s="18"/>
      <c r="B38" s="18" t="s">
        <v>35</v>
      </c>
      <c r="C38" s="21"/>
      <c r="D38" s="19">
        <f t="shared" ref="D38:F38" si="5">SUM(D7:D37)</f>
        <v>55.399999999999991</v>
      </c>
      <c r="E38" s="19"/>
      <c r="F38" s="19">
        <f t="shared" si="5"/>
        <v>8011380</v>
      </c>
      <c r="G38" s="19">
        <f>SUM(G7:G37)</f>
        <v>57.399999999999991</v>
      </c>
      <c r="H38" s="19"/>
      <c r="I38" s="19">
        <f>SUM(I7:I37)</f>
        <v>8333780</v>
      </c>
      <c r="J38" s="19">
        <f>SUM(J7:J37)</f>
        <v>0</v>
      </c>
      <c r="K38" s="19">
        <f>SUM(K7:K37)</f>
        <v>0</v>
      </c>
      <c r="L38" s="19">
        <f>SUM(L7:L37)</f>
        <v>0</v>
      </c>
    </row>
  </sheetData>
  <mergeCells count="8">
    <mergeCell ref="A2:L2"/>
    <mergeCell ref="A3:L3"/>
    <mergeCell ref="A5:A6"/>
    <mergeCell ref="B5:B6"/>
    <mergeCell ref="C5:C6"/>
    <mergeCell ref="D5:F5"/>
    <mergeCell ref="G5:I5"/>
    <mergeCell ref="J5:L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EF4B-D7D8-4C8A-883A-069F82FA7B21}">
  <sheetPr codeName="Sheet1">
    <tabColor theme="4" tint="0.59999389629810485"/>
    <pageSetUpPr fitToPage="1"/>
  </sheetPr>
  <dimension ref="A1:E43"/>
  <sheetViews>
    <sheetView tabSelected="1" view="pageBreakPreview" topLeftCell="A22" zoomScale="80" zoomScaleNormal="80" zoomScaleSheetLayoutView="80" workbookViewId="0">
      <selection activeCell="C43" sqref="C43:D43"/>
    </sheetView>
  </sheetViews>
  <sheetFormatPr defaultRowHeight="16.5" x14ac:dyDescent="0.25"/>
  <cols>
    <col min="1" max="1" width="4.140625" style="1" customWidth="1"/>
    <col min="2" max="2" width="45.5703125" style="1" customWidth="1"/>
    <col min="3" max="3" width="17" style="1" customWidth="1"/>
    <col min="4" max="4" width="28.140625" style="1" customWidth="1"/>
    <col min="5" max="5" width="27" style="1" customWidth="1"/>
    <col min="6" max="6" width="16.14062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21.75" customHeight="1" x14ac:dyDescent="0.25">
      <c r="A1" s="2"/>
      <c r="B1" s="9"/>
      <c r="C1" s="9"/>
      <c r="D1" s="30" t="s">
        <v>55</v>
      </c>
      <c r="E1" s="30"/>
    </row>
    <row r="2" spans="1:5" customFormat="1" ht="17.25" x14ac:dyDescent="0.25">
      <c r="A2" s="2"/>
      <c r="B2" s="9"/>
      <c r="C2" s="9"/>
      <c r="D2" s="30" t="s">
        <v>27</v>
      </c>
      <c r="E2" s="30"/>
    </row>
    <row r="3" spans="1:5" customFormat="1" ht="17.25" x14ac:dyDescent="0.25">
      <c r="A3" s="2"/>
      <c r="B3" s="9"/>
      <c r="C3" s="9"/>
      <c r="D3" s="30" t="s">
        <v>28</v>
      </c>
      <c r="E3" s="30"/>
    </row>
    <row r="4" spans="1:5" customFormat="1" ht="37.5" customHeight="1" x14ac:dyDescent="0.3">
      <c r="A4" s="2"/>
      <c r="B4" s="9"/>
      <c r="C4" s="9"/>
      <c r="D4" s="10"/>
      <c r="E4" s="28" t="s">
        <v>57</v>
      </c>
    </row>
    <row r="5" spans="1:5" customFormat="1" ht="37.5" customHeight="1" x14ac:dyDescent="0.3">
      <c r="A5" s="2"/>
      <c r="B5" s="9"/>
      <c r="C5" s="9"/>
      <c r="D5" s="10"/>
      <c r="E5" s="28" t="s">
        <v>58</v>
      </c>
    </row>
    <row r="6" spans="1:5" customFormat="1" ht="7.5" customHeight="1" x14ac:dyDescent="0.25">
      <c r="A6" s="11"/>
      <c r="B6" s="12"/>
      <c r="C6" s="12"/>
      <c r="D6" s="12"/>
      <c r="E6" s="12"/>
    </row>
    <row r="7" spans="1:5" customFormat="1" ht="39.75" customHeight="1" x14ac:dyDescent="0.25">
      <c r="A7" s="31" t="s">
        <v>50</v>
      </c>
      <c r="B7" s="31"/>
      <c r="C7" s="31"/>
      <c r="D7" s="31"/>
      <c r="E7" s="31"/>
    </row>
    <row r="8" spans="1:5" customFormat="1" ht="17.25" x14ac:dyDescent="0.25">
      <c r="A8" s="31" t="s">
        <v>0</v>
      </c>
      <c r="B8" s="31"/>
      <c r="C8" s="31"/>
      <c r="D8" s="31"/>
      <c r="E8" s="31"/>
    </row>
    <row r="9" spans="1:5" ht="18.75" customHeight="1" x14ac:dyDescent="0.25">
      <c r="A9" s="2"/>
      <c r="B9" s="2"/>
      <c r="D9" s="3"/>
      <c r="E9" s="13" t="s">
        <v>1</v>
      </c>
    </row>
    <row r="10" spans="1:5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30</v>
      </c>
      <c r="E10" s="4" t="s">
        <v>31</v>
      </c>
    </row>
    <row r="11" spans="1:5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7">
        <v>1</v>
      </c>
      <c r="D12" s="20">
        <v>224640</v>
      </c>
      <c r="E12" s="27">
        <f>C12*D12</f>
        <v>224640</v>
      </c>
    </row>
    <row r="13" spans="1:5" ht="38.25" customHeight="1" x14ac:dyDescent="0.25">
      <c r="A13" s="5">
        <v>2</v>
      </c>
      <c r="B13" s="14" t="s">
        <v>14</v>
      </c>
      <c r="C13" s="7">
        <v>1.25</v>
      </c>
      <c r="D13" s="22">
        <v>164320</v>
      </c>
      <c r="E13" s="27">
        <f t="shared" ref="E13:E38" si="0">C13*D13</f>
        <v>205400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27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10*1.17</f>
        <v>11.7</v>
      </c>
      <c r="D15" s="22">
        <v>161200</v>
      </c>
      <c r="E15" s="27">
        <f t="shared" si="0"/>
        <v>1886040</v>
      </c>
    </row>
    <row r="16" spans="1:5" ht="17.25" x14ac:dyDescent="0.25">
      <c r="A16" s="5">
        <v>5</v>
      </c>
      <c r="B16" s="14" t="s">
        <v>52</v>
      </c>
      <c r="C16" s="7">
        <v>1.4</v>
      </c>
      <c r="D16" s="22">
        <v>161200</v>
      </c>
      <c r="E16" s="27">
        <f t="shared" si="0"/>
        <v>225680</v>
      </c>
    </row>
    <row r="17" spans="1:5" ht="17.25" x14ac:dyDescent="0.25">
      <c r="A17" s="5">
        <v>6</v>
      </c>
      <c r="B17" s="14" t="s">
        <v>16</v>
      </c>
      <c r="C17" s="7">
        <v>2</v>
      </c>
      <c r="D17" s="22">
        <v>161200</v>
      </c>
      <c r="E17" s="27">
        <f t="shared" si="0"/>
        <v>322400</v>
      </c>
    </row>
    <row r="18" spans="1:5" ht="17.25" x14ac:dyDescent="0.25">
      <c r="A18" s="5">
        <v>7</v>
      </c>
      <c r="B18" s="14" t="s">
        <v>17</v>
      </c>
      <c r="C18" s="7">
        <f>7*0.25</f>
        <v>1.75</v>
      </c>
      <c r="D18" s="22">
        <v>161200</v>
      </c>
      <c r="E18" s="27">
        <f t="shared" si="0"/>
        <v>282100</v>
      </c>
    </row>
    <row r="19" spans="1:5" ht="17.25" x14ac:dyDescent="0.25">
      <c r="A19" s="5">
        <v>8</v>
      </c>
      <c r="B19" s="14" t="s">
        <v>18</v>
      </c>
      <c r="C19" s="7">
        <v>1</v>
      </c>
      <c r="D19" s="22">
        <v>161200</v>
      </c>
      <c r="E19" s="27">
        <f t="shared" si="0"/>
        <v>161200</v>
      </c>
    </row>
    <row r="20" spans="1:5" ht="17.25" x14ac:dyDescent="0.25">
      <c r="A20" s="5">
        <v>9</v>
      </c>
      <c r="B20" s="14" t="s">
        <v>13</v>
      </c>
      <c r="C20" s="7">
        <v>1</v>
      </c>
      <c r="D20" s="22">
        <v>161200</v>
      </c>
      <c r="E20" s="27">
        <f t="shared" si="0"/>
        <v>161200</v>
      </c>
    </row>
    <row r="21" spans="1:5" ht="17.25" x14ac:dyDescent="0.25">
      <c r="A21" s="5">
        <v>10</v>
      </c>
      <c r="B21" s="14" t="s">
        <v>53</v>
      </c>
      <c r="C21" s="7">
        <v>1</v>
      </c>
      <c r="D21" s="22">
        <v>161200</v>
      </c>
      <c r="E21" s="27">
        <f t="shared" ref="E21" si="1">C21*D21</f>
        <v>161200</v>
      </c>
    </row>
    <row r="22" spans="1:5" ht="17.25" x14ac:dyDescent="0.25">
      <c r="A22" s="5">
        <v>11</v>
      </c>
      <c r="B22" s="14" t="s">
        <v>54</v>
      </c>
      <c r="C22" s="7">
        <v>1</v>
      </c>
      <c r="D22" s="22">
        <v>161200</v>
      </c>
      <c r="E22" s="27">
        <f t="shared" ref="E22" si="2">C22*D22</f>
        <v>161200</v>
      </c>
    </row>
    <row r="23" spans="1:5" ht="17.25" x14ac:dyDescent="0.25">
      <c r="A23" s="5">
        <v>12</v>
      </c>
      <c r="B23" s="14" t="s">
        <v>19</v>
      </c>
      <c r="C23" s="7">
        <v>10</v>
      </c>
      <c r="D23" s="22">
        <v>150800</v>
      </c>
      <c r="E23" s="27">
        <f t="shared" si="0"/>
        <v>1508000</v>
      </c>
    </row>
    <row r="24" spans="1:5" ht="44.25" customHeight="1" x14ac:dyDescent="0.25">
      <c r="A24" s="5">
        <v>13</v>
      </c>
      <c r="B24" s="14" t="s">
        <v>51</v>
      </c>
      <c r="C24" s="7">
        <v>1.3</v>
      </c>
      <c r="D24" s="22">
        <v>150800</v>
      </c>
      <c r="E24" s="27">
        <f t="shared" si="0"/>
        <v>196040</v>
      </c>
    </row>
    <row r="25" spans="1:5" ht="17.25" x14ac:dyDescent="0.25">
      <c r="A25" s="5">
        <v>14</v>
      </c>
      <c r="B25" s="14" t="s">
        <v>36</v>
      </c>
      <c r="C25" s="7">
        <v>1</v>
      </c>
      <c r="D25" s="22">
        <v>119600</v>
      </c>
      <c r="E25" s="27">
        <f t="shared" si="0"/>
        <v>119600</v>
      </c>
    </row>
    <row r="26" spans="1:5" ht="17.25" x14ac:dyDescent="0.25">
      <c r="A26" s="5">
        <v>15</v>
      </c>
      <c r="B26" s="14" t="s">
        <v>20</v>
      </c>
      <c r="C26" s="7">
        <v>1.5</v>
      </c>
      <c r="D26" s="22">
        <v>135200</v>
      </c>
      <c r="E26" s="27">
        <f t="shared" si="0"/>
        <v>202800</v>
      </c>
    </row>
    <row r="27" spans="1:5" ht="17.25" x14ac:dyDescent="0.25">
      <c r="A27" s="5">
        <v>16</v>
      </c>
      <c r="B27" s="14" t="s">
        <v>44</v>
      </c>
      <c r="C27" s="7">
        <v>1</v>
      </c>
      <c r="D27" s="22">
        <v>135200</v>
      </c>
      <c r="E27" s="27">
        <f t="shared" si="0"/>
        <v>135200</v>
      </c>
    </row>
    <row r="28" spans="1:5" ht="17.25" x14ac:dyDescent="0.25">
      <c r="A28" s="5">
        <v>17</v>
      </c>
      <c r="B28" s="14" t="s">
        <v>21</v>
      </c>
      <c r="C28" s="7">
        <v>2</v>
      </c>
      <c r="D28" s="22">
        <v>124800</v>
      </c>
      <c r="E28" s="27">
        <f t="shared" si="0"/>
        <v>249600</v>
      </c>
    </row>
    <row r="29" spans="1:5" ht="17.25" x14ac:dyDescent="0.25">
      <c r="A29" s="5">
        <v>18</v>
      </c>
      <c r="B29" s="14" t="s">
        <v>22</v>
      </c>
      <c r="C29" s="7">
        <v>1</v>
      </c>
      <c r="D29" s="22">
        <v>119600</v>
      </c>
      <c r="E29" s="27">
        <f t="shared" si="0"/>
        <v>119600</v>
      </c>
    </row>
    <row r="30" spans="1:5" ht="17.25" x14ac:dyDescent="0.25">
      <c r="A30" s="5">
        <v>19</v>
      </c>
      <c r="B30" s="14" t="s">
        <v>23</v>
      </c>
      <c r="C30" s="7">
        <v>1</v>
      </c>
      <c r="D30" s="22">
        <v>124800</v>
      </c>
      <c r="E30" s="27">
        <f t="shared" si="0"/>
        <v>124800</v>
      </c>
    </row>
    <row r="31" spans="1:5" ht="17.25" x14ac:dyDescent="0.25">
      <c r="A31" s="5">
        <v>20</v>
      </c>
      <c r="B31" s="14" t="s">
        <v>46</v>
      </c>
      <c r="C31" s="7">
        <v>1</v>
      </c>
      <c r="D31" s="22">
        <v>119600</v>
      </c>
      <c r="E31" s="27">
        <f t="shared" si="0"/>
        <v>119600</v>
      </c>
    </row>
    <row r="32" spans="1:5" ht="17.25" x14ac:dyDescent="0.25">
      <c r="A32" s="5">
        <v>21</v>
      </c>
      <c r="B32" s="14" t="s">
        <v>24</v>
      </c>
      <c r="C32" s="7">
        <v>2</v>
      </c>
      <c r="D32" s="22">
        <v>119600</v>
      </c>
      <c r="E32" s="27">
        <f t="shared" si="0"/>
        <v>239200</v>
      </c>
    </row>
    <row r="33" spans="1:5" ht="17.25" x14ac:dyDescent="0.25">
      <c r="A33" s="5">
        <v>22</v>
      </c>
      <c r="B33" s="14" t="s">
        <v>37</v>
      </c>
      <c r="C33" s="7">
        <v>0.5</v>
      </c>
      <c r="D33" s="22">
        <v>119600</v>
      </c>
      <c r="E33" s="27">
        <f t="shared" si="0"/>
        <v>59800</v>
      </c>
    </row>
    <row r="34" spans="1:5" ht="17.25" x14ac:dyDescent="0.25">
      <c r="A34" s="5">
        <v>23</v>
      </c>
      <c r="B34" s="14" t="s">
        <v>38</v>
      </c>
      <c r="C34" s="26">
        <v>2</v>
      </c>
      <c r="D34" s="22">
        <v>119600</v>
      </c>
      <c r="E34" s="27">
        <f t="shared" si="0"/>
        <v>239200</v>
      </c>
    </row>
    <row r="35" spans="1:5" ht="17.25" x14ac:dyDescent="0.25">
      <c r="A35" s="5">
        <v>24</v>
      </c>
      <c r="B35" s="14" t="s">
        <v>39</v>
      </c>
      <c r="C35" s="7">
        <v>1</v>
      </c>
      <c r="D35" s="22">
        <v>119600</v>
      </c>
      <c r="E35" s="27">
        <f t="shared" si="0"/>
        <v>119600</v>
      </c>
    </row>
    <row r="36" spans="1:5" ht="17.25" x14ac:dyDescent="0.25">
      <c r="A36" s="5">
        <v>25</v>
      </c>
      <c r="B36" s="14" t="s">
        <v>25</v>
      </c>
      <c r="C36" s="7">
        <v>1</v>
      </c>
      <c r="D36" s="22">
        <v>119600</v>
      </c>
      <c r="E36" s="27">
        <f t="shared" si="0"/>
        <v>119600</v>
      </c>
    </row>
    <row r="37" spans="1:5" ht="17.25" x14ac:dyDescent="0.25">
      <c r="A37" s="5">
        <v>26</v>
      </c>
      <c r="B37" s="14" t="s">
        <v>26</v>
      </c>
      <c r="C37" s="7">
        <v>3</v>
      </c>
      <c r="D37" s="22">
        <v>119600</v>
      </c>
      <c r="E37" s="27">
        <f t="shared" si="0"/>
        <v>358800</v>
      </c>
    </row>
    <row r="38" spans="1:5" ht="17.25" x14ac:dyDescent="0.25">
      <c r="A38" s="5">
        <v>27</v>
      </c>
      <c r="B38" s="14" t="s">
        <v>49</v>
      </c>
      <c r="C38" s="7">
        <v>4</v>
      </c>
      <c r="D38" s="22">
        <v>119600</v>
      </c>
      <c r="E38" s="27">
        <f t="shared" si="0"/>
        <v>478400</v>
      </c>
    </row>
    <row r="39" spans="1:5" s="23" customFormat="1" ht="17.25" x14ac:dyDescent="0.25">
      <c r="A39" s="18"/>
      <c r="B39" s="24" t="s">
        <v>35</v>
      </c>
      <c r="C39" s="19">
        <f t="shared" ref="C39:E39" si="3">SUM(C12:C38)</f>
        <v>57.399999999999991</v>
      </c>
      <c r="D39" s="19"/>
      <c r="E39" s="21">
        <f t="shared" si="3"/>
        <v>8333780</v>
      </c>
    </row>
    <row r="41" spans="1:5" customFormat="1" ht="38.25" customHeight="1" x14ac:dyDescent="0.25">
      <c r="A41" s="33" t="s">
        <v>32</v>
      </c>
      <c r="B41" s="33"/>
      <c r="C41" s="33"/>
      <c r="D41" s="33"/>
      <c r="E41" s="33"/>
    </row>
    <row r="42" spans="1:5" customFormat="1" ht="15" x14ac:dyDescent="0.25">
      <c r="A42" s="15"/>
      <c r="B42" s="15"/>
      <c r="C42" s="15"/>
      <c r="D42" s="11"/>
      <c r="E42" s="11"/>
    </row>
    <row r="43" spans="1:5" customFormat="1" ht="132.75" customHeight="1" x14ac:dyDescent="0.25">
      <c r="A43" s="16" t="s">
        <v>33</v>
      </c>
      <c r="B43" s="1"/>
      <c r="C43" s="29"/>
      <c r="D43" s="29"/>
      <c r="E43" s="17" t="s">
        <v>34</v>
      </c>
    </row>
  </sheetData>
  <mergeCells count="7">
    <mergeCell ref="C43:D43"/>
    <mergeCell ref="D1:E1"/>
    <mergeCell ref="D2:E2"/>
    <mergeCell ref="D3:E3"/>
    <mergeCell ref="A7:E7"/>
    <mergeCell ref="A8:E8"/>
    <mergeCell ref="A41:E41"/>
  </mergeCells>
  <pageMargins left="0.25" right="0.25" top="0.31" bottom="0.3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42</xdr:row>
                <xdr:rowOff>0</xdr:rowOff>
              </from>
              <to>
                <xdr:col>3</xdr:col>
                <xdr:colOff>1409700</xdr:colOff>
                <xdr:row>42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90-11 (գործող)</vt:lpstr>
      <vt:lpstr>համեմատական</vt:lpstr>
      <vt:lpstr>90-11 (առաջարկվող)</vt:lpstr>
      <vt:lpstr>'90-11 (առաջարկվող)'!Print_Area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https://mul2.yerevan.am/tasks/2194327/oneclick?token=375e9abdbc3a6b188f417726fb4b5f58</cp:keywords>
  <cp:lastModifiedBy>Lusine Petrosyan</cp:lastModifiedBy>
  <cp:lastPrinted>2025-04-25T11:43:42Z</cp:lastPrinted>
  <dcterms:created xsi:type="dcterms:W3CDTF">2024-02-28T05:30:21Z</dcterms:created>
  <dcterms:modified xsi:type="dcterms:W3CDTF">2025-05-12T14:37:26Z</dcterms:modified>
</cp:coreProperties>
</file>